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LENOVO\Downloads\indicador de capaciones\"/>
    </mc:Choice>
  </mc:AlternateContent>
  <xr:revisionPtr revIDLastSave="0" documentId="13_ncr:1_{751BC715-5845-4588-8FCC-1440F0F1B744}" xr6:coauthVersionLast="47" xr6:coauthVersionMax="47" xr10:uidLastSave="{00000000-0000-0000-0000-000000000000}"/>
  <bookViews>
    <workbookView xWindow="4155" yWindow="2280" windowWidth="15375" windowHeight="7785" activeTab="2" xr2:uid="{00000000-000D-0000-FFFF-FFFF00000000}"/>
  </bookViews>
  <sheets>
    <sheet name="ACTIVIDADES SIN PRESUPUESTO" sheetId="3" r:id="rId1"/>
    <sheet name="INDICADORES" sheetId="2" r:id="rId2"/>
    <sheet name="DB" sheetId="4" r:id="rId3"/>
  </sheets>
  <externalReferences>
    <externalReference r:id="rId4"/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4" l="1"/>
  <c r="R8" i="3"/>
  <c r="AG8" i="2"/>
  <c r="AJ8" i="2"/>
  <c r="AM8" i="2"/>
  <c r="AD8" i="2"/>
  <c r="AJ7" i="2"/>
  <c r="AD7" i="2"/>
  <c r="AD6" i="2"/>
  <c r="O7" i="3"/>
  <c r="R7" i="3" s="1"/>
  <c r="U7" i="3" s="1"/>
  <c r="O8" i="3"/>
  <c r="U8" i="3" s="1"/>
  <c r="O6" i="3"/>
  <c r="R6" i="3" s="1"/>
  <c r="U6" i="3" s="1"/>
</calcChain>
</file>

<file path=xl/sharedStrings.xml><?xml version="1.0" encoding="utf-8"?>
<sst xmlns="http://schemas.openxmlformats.org/spreadsheetml/2006/main" count="142" uniqueCount="74">
  <si>
    <t>Reporte de Seguimiento Plan Operativo Anual (Actividades sin presupuesto)</t>
  </si>
  <si>
    <t>Dependencia:</t>
  </si>
  <si>
    <t>Dirección de Biblioteca</t>
  </si>
  <si>
    <t>Nivel de planificación:</t>
  </si>
  <si>
    <t>N4</t>
  </si>
  <si>
    <t>Código de Actividad</t>
  </si>
  <si>
    <t>Actividad</t>
  </si>
  <si>
    <t>Programación POA 2023</t>
  </si>
  <si>
    <t xml:space="preserve">Ejecución según reporte de enero a septiembre </t>
  </si>
  <si>
    <t>EJECUCIÓN 4TO TRIM</t>
  </si>
  <si>
    <t>% Cumplimiento</t>
  </si>
  <si>
    <t>Medios de Verificación</t>
  </si>
  <si>
    <t>Observaciones</t>
  </si>
  <si>
    <t>Estado de la Actividad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</si>
  <si>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</si>
  <si>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</si>
  <si>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</si>
  <si>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</si>
  <si>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</si>
  <si>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</si>
  <si>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</si>
  <si>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</si>
  <si>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</si>
  <si>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</si>
  <si>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</si>
  <si>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</si>
  <si>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Programado</t>
  </si>
  <si>
    <t>559DB</t>
  </si>
  <si>
    <t>Servicio de digitalización de libros</t>
  </si>
  <si>
    <t>562DB</t>
  </si>
  <si>
    <t xml:space="preserve">Realización del Evento del Día Internacional del Libro </t>
  </si>
  <si>
    <t>N/A</t>
  </si>
  <si>
    <t>REPORTADO</t>
  </si>
  <si>
    <t>563DB</t>
  </si>
  <si>
    <t xml:space="preserve">Realizar capacitaciones usos y recursos de biblioteca </t>
  </si>
  <si>
    <t>Reporte de Seguimiento Indicadores</t>
  </si>
  <si>
    <t>Indicador</t>
  </si>
  <si>
    <t>Comportamiento</t>
  </si>
  <si>
    <t>Fórmula</t>
  </si>
  <si>
    <t>Meta</t>
  </si>
  <si>
    <t>Periodicidad</t>
  </si>
  <si>
    <t xml:space="preserve">Meta Ejecutada </t>
  </si>
  <si>
    <t>Fuente de datos</t>
  </si>
  <si>
    <t>Enlace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</si>
  <si>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</si>
  <si>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</si>
  <si>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</si>
  <si>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</si>
  <si>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</si>
  <si>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</si>
  <si>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</si>
  <si>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</si>
  <si>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</si>
  <si>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</si>
  <si>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</si>
  <si>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</si>
  <si>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Número de Planes de Marketing bibliotecarios aprobados</t>
  </si>
  <si>
    <t>Discreto</t>
  </si>
  <si>
    <t>Sumatoria del número de Planes de Marketing bibliotecarios aprobados</t>
  </si>
  <si>
    <t>Al 2023 aprobar el Plan de Marketing bibliotecario</t>
  </si>
  <si>
    <t>Anual</t>
  </si>
  <si>
    <t>Reporte semestral con el número de acciones para promocionar los servicios inclusivos bibliotecarios ejecutadas</t>
  </si>
  <si>
    <t>Número de acciones para promocionar los servicios inclusivos bibliotecarios ejecutadas</t>
  </si>
  <si>
    <t>Sumatoria del número de acciones para promocionar los servicios inclusivos bibliotecarios ejecuatadas</t>
  </si>
  <si>
    <t>Al 2023 ejecutar 10 acciones para promocionar los servicios inclusivos bibliotecarios</t>
  </si>
  <si>
    <t>Semestral</t>
  </si>
  <si>
    <t>Número de capacitaciones realizadas a los usuarios de la biblioteca.</t>
  </si>
  <si>
    <t>Sumatoria del número de capacitaciones realizadas a los usuarios de la biblioteca.</t>
  </si>
  <si>
    <t>Al 2023 realizar 48 capacitaciones a los usuarios de biblioteca</t>
  </si>
  <si>
    <t>Trimestral</t>
  </si>
  <si>
    <t>Reporte con el número de capacitaciones realizadas a los usuarios de biblioteca</t>
  </si>
  <si>
    <t>http://sgi-ab.unae.edu.ec/biblioteca/Capacitaciones/CalendarioCapacitaciones.html</t>
  </si>
  <si>
    <t>Capacitaciones de Enero a Diciembre 2023</t>
  </si>
  <si>
    <t>Meta Ejecutada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</si>
</sst>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5116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499984740745262"/>
        <bgColor theme="0" tint="-0.14999847407452621"/>
      </patternFill>
    </fill>
    <fill>
      <patternFill patternType="solid">
        <fgColor theme="0"/>
        <bgColor theme="0" tint="-0.1499984740745262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 wrapText="1"/>
    </xf>
    <xf numFmtId="9" fontId="0" fillId="3" borderId="1" xfId="1" applyFont="1" applyFill="1" applyBorder="1" applyAlignment="1">
      <alignment horizontal="center" vertical="center"/>
    </xf>
    <xf numFmtId="0" fontId="8" fillId="0" borderId="1" xfId="2" applyBorder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0" fontId="4" fillId="0" borderId="0" xfId="0" applyFont="1"/>
    <xf numFmtId="0" fontId="4" fillId="3" borderId="1" xfId="1" applyNumberFormat="1" applyFont="1" applyFill="1" applyBorder="1" applyAlignment="1">
      <alignment horizontal="center" vertical="center" wrapText="1"/>
    </xf>
    <xf numFmtId="9" fontId="9" fillId="3" borderId="1" xfId="1" applyFont="1" applyFill="1" applyBorder="1" applyAlignment="1">
      <alignment horizontal="center" vertical="center" wrapText="1"/>
    </xf>
    <xf numFmtId="0" fontId="0" fillId="3" borderId="1" xfId="1" applyNumberFormat="1" applyFont="1" applyFill="1" applyBorder="1" applyAlignment="1">
      <alignment horizontal="center" vertical="center"/>
    </xf>
    <xf numFmtId="10" fontId="0" fillId="3" borderId="1" xfId="1" applyNumberFormat="1" applyFont="1" applyFill="1" applyBorder="1" applyAlignment="1">
      <alignment horizontal="center" vertical="center"/>
    </xf>
    <xf numFmtId="9" fontId="9" fillId="5" borderId="1" xfId="1" applyFont="1" applyFill="1" applyBorder="1" applyAlignment="1">
      <alignment horizontal="center" vertical="center" wrapText="1"/>
    </xf>
    <xf numFmtId="9" fontId="4" fillId="5" borderId="1" xfId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9" fontId="0" fillId="5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2" applyBorder="1" applyAlignment="1">
      <alignment horizontal="center" vertical="center" wrapText="1"/>
    </xf>
    <xf numFmtId="0" fontId="8" fillId="0" borderId="1" xfId="2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4" fillId="4" borderId="2" xfId="0" applyNumberFormat="1" applyFont="1" applyFill="1" applyBorder="1" applyAlignment="1">
      <alignment horizontal="center" vertical="center"/>
    </xf>
    <xf numFmtId="1" fontId="4" fillId="4" borderId="4" xfId="0" applyNumberFormat="1" applyFont="1" applyFill="1" applyBorder="1" applyAlignment="1">
      <alignment horizontal="center" vertical="center"/>
    </xf>
    <xf numFmtId="1" fontId="4" fillId="4" borderId="3" xfId="0" applyNumberFormat="1" applyFont="1" applyFill="1" applyBorder="1" applyAlignment="1">
      <alignment horizontal="center" vertical="center"/>
    </xf>
    <xf numFmtId="1" fontId="4" fillId="6" borderId="2" xfId="0" applyNumberFormat="1" applyFont="1" applyFill="1" applyBorder="1" applyAlignment="1">
      <alignment horizontal="center" vertical="center"/>
    </xf>
    <xf numFmtId="1" fontId="4" fillId="6" borderId="4" xfId="0" applyNumberFormat="1" applyFont="1" applyFill="1" applyBorder="1" applyAlignment="1">
      <alignment horizontal="center" vertical="center"/>
    </xf>
    <xf numFmtId="1" fontId="4" fillId="6" borderId="3" xfId="0" applyNumberFormat="1" applyFont="1" applyFill="1" applyBorder="1" applyAlignment="1">
      <alignment horizontal="center" vertical="center"/>
    </xf>
    <xf numFmtId="1" fontId="4" fillId="5" borderId="2" xfId="0" applyNumberFormat="1" applyFont="1" applyFill="1" applyBorder="1" applyAlignment="1">
      <alignment horizontal="center" vertical="center"/>
    </xf>
    <xf numFmtId="1" fontId="4" fillId="5" borderId="4" xfId="0" applyNumberFormat="1" applyFont="1" applyFill="1" applyBorder="1" applyAlignment="1">
      <alignment horizontal="center" vertical="center"/>
    </xf>
    <xf numFmtId="1" fontId="4" fillId="5" borderId="3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9" fontId="4" fillId="4" borderId="2" xfId="1" applyFont="1" applyFill="1" applyBorder="1" applyAlignment="1">
      <alignment horizontal="center" vertical="center"/>
    </xf>
    <xf numFmtId="9" fontId="4" fillId="4" borderId="4" xfId="1" applyFont="1" applyFill="1" applyBorder="1" applyAlignment="1">
      <alignment horizontal="center" vertical="center"/>
    </xf>
    <xf numFmtId="9" fontId="4" fillId="4" borderId="3" xfId="1" applyFont="1" applyFill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" fontId="4" fillId="7" borderId="3" xfId="0" applyNumberFormat="1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1" fontId="4" fillId="7" borderId="2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14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5116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aeedu-my.sharepoint.com/Users/monica.mancero/Desktop/MONICA/PLANIFICACI&#211;N/INDICADORES%20PEDI/BSC2%20INDICADORES%20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aeedu-my.sharepoint.com/Users/andrea.terreros/Downloads/BSC2%20INDICADORES%20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gi-ab.unae.edu.ec/biblioteca/Capacitaciones/CalendarioCapacitaciones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gi-ab.unae.edu.ec/biblioteca/Capacitaciones/CalendarioCapacitaciones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sgi-ab.unae.edu.ec/biblioteca/Capacitaciones/CalendarioCapacitacion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showGridLines="0" workbookViewId="0">
      <selection activeCell="Q11" sqref="Q11"/>
    </sheetView>
  </sheetViews>
  <sheetFormatPr baseColWidth="10" defaultColWidth="11.42578125" defaultRowHeight="15" x14ac:dyDescent="0.25"/>
  <cols>
    <col min="1" max="1" width="14" customWidth="1"/>
    <col min="2" max="2" width="31.85546875" customWidth="1"/>
    <col min="3" max="14" width="4.85546875" style="24" customWidth="1"/>
    <col min="15" max="15" width="10.85546875" customWidth="1"/>
    <col min="18" max="18" width="14.85546875" customWidth="1"/>
    <col min="19" max="19" width="18.7109375" customWidth="1"/>
    <col min="20" max="20" width="16" customWidth="1"/>
    <col min="21" max="21" width="15.7109375" customWidth="1"/>
  </cols>
  <sheetData>
    <row r="1" spans="1:21" ht="39.7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34.5" customHeight="1" x14ac:dyDescent="0.25">
      <c r="A2" s="41" t="s">
        <v>1</v>
      </c>
      <c r="B2" s="42"/>
      <c r="C2" s="43" t="s">
        <v>2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5"/>
      <c r="S2" s="41" t="s">
        <v>3</v>
      </c>
      <c r="T2" s="42"/>
      <c r="U2" s="4" t="s">
        <v>4</v>
      </c>
    </row>
    <row r="4" spans="1:21" ht="23.25" customHeight="1" x14ac:dyDescent="0.25">
      <c r="A4" s="46" t="s">
        <v>5</v>
      </c>
      <c r="B4" s="47" t="s">
        <v>6</v>
      </c>
      <c r="C4" s="47" t="s">
        <v>7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 t="s">
        <v>8</v>
      </c>
      <c r="Q4" s="50" t="s">
        <v>9</v>
      </c>
      <c r="R4" s="50" t="s">
        <v>10</v>
      </c>
      <c r="S4" s="39" t="s">
        <v>11</v>
      </c>
      <c r="T4" s="38" t="s">
        <v>12</v>
      </c>
      <c r="U4" s="39" t="s">
        <v>13</v>
      </c>
    </row>
    <row r="5" spans="1:21" ht="30.75" customHeight="1" x14ac:dyDescent="0.25">
      <c r="A5" s="46"/>
      <c r="B5" s="47"/>
      <c r="C5" s="23" t="s">
        <v>14</v>
      </c>
      <c r="D5" s="23" t="s">
        <v>15</v>
      </c>
      <c r="E5" s="23" t="s">
        <v>16</v>
      </c>
      <c r="F5" s="23" t="s">
        <v>17</v>
      </c>
      <c r="G5" s="23" t="s">
        <v>18</v>
      </c>
      <c r="H5" s="23" t="s">
        <v>19</v>
      </c>
      <c r="I5" s="23" t="s">
        <v>20</v>
      </c>
      <c r="J5" s="23" t="s">
        <v>21</v>
      </c>
      <c r="K5" s="23" t="s">
        <v>22</v>
      </c>
      <c r="L5" s="23" t="s">
        <v>23</v>
      </c>
      <c r="M5" s="23" t="s">
        <v>24</v>
      </c>
      <c r="N5" s="23" t="s">
        <v>25</v>
      </c>
      <c r="O5" s="15" t="s">
        <v>26</v>
      </c>
      <c r="P5" s="49"/>
      <c r="Q5" s="51"/>
      <c r="R5" s="51"/>
      <c r="S5" s="39"/>
      <c r="T5" s="38"/>
      <c r="U5" s="39"/>
    </row>
    <row r="6" spans="1:21" ht="35.25" hidden="1" customHeight="1" x14ac:dyDescent="0.25">
      <c r="A6" s="16" t="s">
        <v>27</v>
      </c>
      <c r="B6" s="17" t="s">
        <v>28</v>
      </c>
      <c r="C6" s="29"/>
      <c r="D6" s="29"/>
      <c r="E6" s="29"/>
      <c r="F6" s="29"/>
      <c r="G6" s="29"/>
      <c r="H6" s="29"/>
      <c r="I6" s="30"/>
      <c r="J6" s="30"/>
      <c r="K6" s="30"/>
      <c r="L6" s="20"/>
      <c r="M6" s="20"/>
      <c r="N6" s="25">
        <v>1</v>
      </c>
      <c r="O6" s="27">
        <f>SUM(C6:N6)</f>
        <v>1</v>
      </c>
      <c r="P6" s="31">
        <v>0</v>
      </c>
      <c r="Q6" s="19"/>
      <c r="R6" s="18">
        <f>IFERROR(SUM(P6:Q6)/O6,0)</f>
        <v>0</v>
      </c>
      <c r="S6" s="22"/>
      <c r="T6" s="1"/>
      <c r="U6" s="19" t="str">
        <f>IF(R6&gt;=100%,"Cumple","No Cumple")</f>
        <v>No Cumple</v>
      </c>
    </row>
    <row r="7" spans="1:21" ht="35.25" hidden="1" customHeight="1" x14ac:dyDescent="0.25">
      <c r="A7" s="16" t="s">
        <v>29</v>
      </c>
      <c r="B7" s="17" t="s">
        <v>30</v>
      </c>
      <c r="C7" s="29"/>
      <c r="D7" s="29"/>
      <c r="E7" s="29"/>
      <c r="F7" s="29"/>
      <c r="G7" s="29"/>
      <c r="H7" s="29">
        <v>1</v>
      </c>
      <c r="I7" s="30"/>
      <c r="J7" s="30"/>
      <c r="K7" s="30"/>
      <c r="L7" s="20"/>
      <c r="M7" s="20"/>
      <c r="N7" s="20"/>
      <c r="O7" s="21">
        <f t="shared" ref="O7:O8" si="0">SUM(C7:N7)</f>
        <v>1</v>
      </c>
      <c r="P7" s="31">
        <v>1</v>
      </c>
      <c r="Q7" s="31" t="s">
        <v>31</v>
      </c>
      <c r="R7" s="32">
        <f t="shared" ref="R7" si="1">IFERROR(SUM(P7:Q7)/O7,0)</f>
        <v>1</v>
      </c>
      <c r="S7" s="37" t="s">
        <v>32</v>
      </c>
      <c r="T7" s="31" t="s">
        <v>31</v>
      </c>
      <c r="U7" s="19" t="str">
        <f t="shared" ref="U7:U8" si="2">IF(R7&gt;=100%,"Cumple","No Cumple")</f>
        <v>Cumple</v>
      </c>
    </row>
    <row r="8" spans="1:21" ht="75" x14ac:dyDescent="0.25">
      <c r="A8" s="16" t="s">
        <v>33</v>
      </c>
      <c r="B8" s="17" t="s">
        <v>34</v>
      </c>
      <c r="C8" s="29">
        <v>0.08</v>
      </c>
      <c r="D8" s="29">
        <v>0.09</v>
      </c>
      <c r="E8" s="29">
        <v>0.08</v>
      </c>
      <c r="F8" s="29">
        <v>0.09</v>
      </c>
      <c r="G8" s="29">
        <v>0.09</v>
      </c>
      <c r="H8" s="29">
        <v>0.08</v>
      </c>
      <c r="I8" s="29">
        <v>0.08</v>
      </c>
      <c r="J8" s="29">
        <v>0.08</v>
      </c>
      <c r="K8" s="29">
        <v>0.08</v>
      </c>
      <c r="L8" s="26">
        <v>0.09</v>
      </c>
      <c r="M8" s="26">
        <v>0.08</v>
      </c>
      <c r="N8" s="26">
        <v>0.08</v>
      </c>
      <c r="O8" s="28">
        <f t="shared" si="0"/>
        <v>0.99999999999999967</v>
      </c>
      <c r="P8" s="32">
        <v>0.75</v>
      </c>
      <c r="Q8" s="18">
        <v>0.25</v>
      </c>
      <c r="R8" s="18">
        <f>IFERROR(SUM(P8:Q8)/O8,0)</f>
        <v>1.0000000000000004</v>
      </c>
      <c r="S8" s="35" t="s">
        <v>71</v>
      </c>
      <c r="T8" s="19" t="s">
        <v>31</v>
      </c>
      <c r="U8" s="19" t="str">
        <f t="shared" si="2"/>
        <v>Cumple</v>
      </c>
    </row>
  </sheetData>
  <mergeCells count="13">
    <mergeCell ref="T4:T5"/>
    <mergeCell ref="U4:U5"/>
    <mergeCell ref="A1:U1"/>
    <mergeCell ref="A2:B2"/>
    <mergeCell ref="C2:R2"/>
    <mergeCell ref="S2:T2"/>
    <mergeCell ref="A4:A5"/>
    <mergeCell ref="B4:B5"/>
    <mergeCell ref="C4:O4"/>
    <mergeCell ref="P4:P5"/>
    <mergeCell ref="R4:R5"/>
    <mergeCell ref="S4:S5"/>
    <mergeCell ref="Q4:Q5"/>
  </mergeCells>
  <hyperlinks>
    <hyperlink ref="S8" r:id="rId1" xr:uid="{58C48BB6-CCE1-4760-A18C-DADCD28C4EF0}"/>
  </hyperlinks>
  <pageMargins left="0.70866141732283472" right="0.70866141732283472" top="0.74803149606299213" bottom="0.74803149606299213" header="0.31496062992125984" footer="0.31496062992125984"/>
  <pageSetup scale="6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R8"/>
  <sheetViews>
    <sheetView showGridLines="0" topLeftCell="AB1" workbookViewId="0">
      <selection activeCell="AR8" sqref="AR8"/>
    </sheetView>
  </sheetViews>
  <sheetFormatPr baseColWidth="10" defaultColWidth="11.42578125" defaultRowHeight="15" x14ac:dyDescent="0.25"/>
  <cols>
    <col min="1" max="1" width="25.28515625" customWidth="1"/>
    <col min="2" max="2" width="12.42578125" customWidth="1"/>
    <col min="3" max="3" width="23.85546875" customWidth="1"/>
    <col min="4" max="4" width="24.85546875" customWidth="1"/>
    <col min="5" max="5" width="11.85546875" customWidth="1"/>
    <col min="6" max="17" width="4.7109375" customWidth="1"/>
    <col min="18" max="29" width="5.140625" customWidth="1"/>
    <col min="30" max="41" width="4.5703125" customWidth="1"/>
    <col min="42" max="42" width="28.42578125" customWidth="1"/>
    <col min="43" max="43" width="77.5703125" bestFit="1" customWidth="1"/>
    <col min="44" max="44" width="16" customWidth="1"/>
  </cols>
  <sheetData>
    <row r="1" spans="1:44" ht="30.75" customHeight="1" x14ac:dyDescent="0.25">
      <c r="A1" s="40" t="s">
        <v>35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</row>
    <row r="2" spans="1:44" ht="31.5" customHeight="1" x14ac:dyDescent="0.25">
      <c r="A2" s="56" t="s">
        <v>1</v>
      </c>
      <c r="B2" s="57"/>
      <c r="C2" s="58"/>
      <c r="D2" s="59" t="s">
        <v>2</v>
      </c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55" t="s">
        <v>3</v>
      </c>
      <c r="AQ2" s="42"/>
      <c r="AR2" s="4" t="s">
        <v>4</v>
      </c>
    </row>
    <row r="4" spans="1:44" ht="14.25" customHeight="1" x14ac:dyDescent="0.25">
      <c r="A4" s="46" t="s">
        <v>36</v>
      </c>
      <c r="B4" s="52" t="s">
        <v>37</v>
      </c>
      <c r="C4" s="53" t="s">
        <v>38</v>
      </c>
      <c r="D4" s="53" t="s">
        <v>39</v>
      </c>
      <c r="E4" s="53" t="s">
        <v>40</v>
      </c>
      <c r="F4" s="61" t="s">
        <v>26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2" t="s">
        <v>41</v>
      </c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81" t="s">
        <v>10</v>
      </c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3"/>
      <c r="AP4" s="46" t="s">
        <v>42</v>
      </c>
      <c r="AQ4" s="50" t="s">
        <v>43</v>
      </c>
      <c r="AR4" s="47" t="s">
        <v>12</v>
      </c>
    </row>
    <row r="5" spans="1:44" ht="15" customHeight="1" x14ac:dyDescent="0.25">
      <c r="A5" s="46"/>
      <c r="B5" s="52"/>
      <c r="C5" s="54"/>
      <c r="D5" s="54"/>
      <c r="E5" s="54"/>
      <c r="F5" s="2" t="s">
        <v>44</v>
      </c>
      <c r="G5" s="2" t="s">
        <v>45</v>
      </c>
      <c r="H5" s="2" t="s">
        <v>46</v>
      </c>
      <c r="I5" s="2" t="s">
        <v>47</v>
      </c>
      <c r="J5" s="2" t="s">
        <v>48</v>
      </c>
      <c r="K5" s="2" t="s">
        <v>49</v>
      </c>
      <c r="L5" s="33" t="s">
        <v>50</v>
      </c>
      <c r="M5" s="34" t="s">
        <v>51</v>
      </c>
      <c r="N5" s="34" t="s">
        <v>52</v>
      </c>
      <c r="O5" s="34" t="s">
        <v>53</v>
      </c>
      <c r="P5" s="34" t="s">
        <v>54</v>
      </c>
      <c r="Q5" s="34" t="s">
        <v>55</v>
      </c>
      <c r="R5" s="11" t="s">
        <v>44</v>
      </c>
      <c r="S5" s="2" t="s">
        <v>45</v>
      </c>
      <c r="T5" s="2" t="s">
        <v>46</v>
      </c>
      <c r="U5" s="2" t="s">
        <v>47</v>
      </c>
      <c r="V5" s="2" t="s">
        <v>48</v>
      </c>
      <c r="W5" s="2" t="s">
        <v>49</v>
      </c>
      <c r="X5" s="33" t="s">
        <v>50</v>
      </c>
      <c r="Y5" s="34" t="s">
        <v>51</v>
      </c>
      <c r="Z5" s="34" t="s">
        <v>52</v>
      </c>
      <c r="AA5" s="34" t="s">
        <v>53</v>
      </c>
      <c r="AB5" s="34" t="s">
        <v>54</v>
      </c>
      <c r="AC5" s="34" t="s">
        <v>55</v>
      </c>
      <c r="AD5" s="12" t="s">
        <v>44</v>
      </c>
      <c r="AE5" s="13" t="s">
        <v>45</v>
      </c>
      <c r="AF5" s="13" t="s">
        <v>46</v>
      </c>
      <c r="AG5" s="13" t="s">
        <v>47</v>
      </c>
      <c r="AH5" s="13" t="s">
        <v>48</v>
      </c>
      <c r="AI5" s="13" t="s">
        <v>49</v>
      </c>
      <c r="AJ5" s="12" t="s">
        <v>50</v>
      </c>
      <c r="AK5" s="13" t="s">
        <v>51</v>
      </c>
      <c r="AL5" s="13" t="s">
        <v>52</v>
      </c>
      <c r="AM5" s="13" t="s">
        <v>53</v>
      </c>
      <c r="AN5" s="13" t="s">
        <v>54</v>
      </c>
      <c r="AO5" s="13" t="s">
        <v>55</v>
      </c>
      <c r="AP5" s="46"/>
      <c r="AQ5" s="51"/>
      <c r="AR5" s="47"/>
    </row>
    <row r="6" spans="1:44" ht="54" hidden="1" customHeight="1" x14ac:dyDescent="0.25">
      <c r="A6" s="9" t="s">
        <v>56</v>
      </c>
      <c r="B6" s="6" t="s">
        <v>57</v>
      </c>
      <c r="C6" s="7" t="s">
        <v>58</v>
      </c>
      <c r="D6" s="7" t="s">
        <v>59</v>
      </c>
      <c r="E6" s="6" t="s">
        <v>60</v>
      </c>
      <c r="F6" s="63">
        <v>1</v>
      </c>
      <c r="G6" s="64"/>
      <c r="H6" s="64"/>
      <c r="I6" s="64"/>
      <c r="J6" s="64"/>
      <c r="K6" s="64"/>
      <c r="L6" s="64"/>
      <c r="M6" s="64"/>
      <c r="N6" s="64"/>
      <c r="O6" s="64"/>
      <c r="P6" s="64"/>
      <c r="Q6" s="65"/>
      <c r="R6" s="73"/>
      <c r="S6" s="74"/>
      <c r="T6" s="74"/>
      <c r="U6" s="74"/>
      <c r="V6" s="74"/>
      <c r="W6" s="74"/>
      <c r="X6" s="74"/>
      <c r="Y6" s="74"/>
      <c r="Z6" s="74"/>
      <c r="AA6" s="74"/>
      <c r="AB6" s="74"/>
      <c r="AC6" s="75"/>
      <c r="AD6" s="84">
        <f>IFERROR(L6/F6,0)</f>
        <v>0</v>
      </c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6"/>
      <c r="AP6" s="3" t="s">
        <v>61</v>
      </c>
      <c r="AQ6" s="35"/>
      <c r="AR6" s="5"/>
    </row>
    <row r="7" spans="1:44" ht="54" hidden="1" customHeight="1" x14ac:dyDescent="0.25">
      <c r="A7" s="9" t="s">
        <v>62</v>
      </c>
      <c r="B7" s="6" t="s">
        <v>57</v>
      </c>
      <c r="C7" s="7" t="s">
        <v>63</v>
      </c>
      <c r="D7" s="7" t="s">
        <v>64</v>
      </c>
      <c r="E7" s="6" t="s">
        <v>65</v>
      </c>
      <c r="F7" s="66">
        <v>5</v>
      </c>
      <c r="G7" s="67"/>
      <c r="H7" s="67"/>
      <c r="I7" s="67"/>
      <c r="J7" s="67"/>
      <c r="K7" s="68"/>
      <c r="L7" s="63">
        <v>5</v>
      </c>
      <c r="M7" s="64"/>
      <c r="N7" s="64"/>
      <c r="O7" s="64"/>
      <c r="P7" s="64"/>
      <c r="Q7" s="65"/>
      <c r="R7" s="69">
        <v>5</v>
      </c>
      <c r="S7" s="70"/>
      <c r="T7" s="70"/>
      <c r="U7" s="70"/>
      <c r="V7" s="70"/>
      <c r="W7" s="71"/>
      <c r="X7" s="76"/>
      <c r="Y7" s="76"/>
      <c r="Z7" s="76"/>
      <c r="AA7" s="76"/>
      <c r="AB7" s="76"/>
      <c r="AC7" s="76"/>
      <c r="AD7" s="84">
        <f>IFERROR(L7/F7,0)</f>
        <v>1</v>
      </c>
      <c r="AE7" s="85"/>
      <c r="AF7" s="85"/>
      <c r="AG7" s="85"/>
      <c r="AH7" s="85"/>
      <c r="AI7" s="86"/>
      <c r="AJ7" s="84">
        <f>IFERROR(X7/L7,0)</f>
        <v>0</v>
      </c>
      <c r="AK7" s="85"/>
      <c r="AL7" s="85"/>
      <c r="AM7" s="85"/>
      <c r="AN7" s="85"/>
      <c r="AO7" s="86"/>
      <c r="AP7" s="3" t="s">
        <v>61</v>
      </c>
      <c r="AQ7" s="35"/>
      <c r="AR7" s="5"/>
    </row>
    <row r="8" spans="1:44" ht="72" customHeight="1" x14ac:dyDescent="0.25">
      <c r="A8" s="10" t="s">
        <v>66</v>
      </c>
      <c r="B8" s="8" t="s">
        <v>57</v>
      </c>
      <c r="C8" s="10" t="s">
        <v>67</v>
      </c>
      <c r="D8" s="10" t="s">
        <v>68</v>
      </c>
      <c r="E8" s="14" t="s">
        <v>69</v>
      </c>
      <c r="F8" s="66">
        <v>12</v>
      </c>
      <c r="G8" s="67"/>
      <c r="H8" s="68"/>
      <c r="I8" s="66">
        <v>12</v>
      </c>
      <c r="J8" s="67"/>
      <c r="K8" s="68"/>
      <c r="L8" s="66">
        <v>12</v>
      </c>
      <c r="M8" s="67"/>
      <c r="N8" s="67"/>
      <c r="O8" s="72">
        <v>12</v>
      </c>
      <c r="P8" s="72"/>
      <c r="Q8" s="72"/>
      <c r="R8" s="69">
        <v>12</v>
      </c>
      <c r="S8" s="70"/>
      <c r="T8" s="71"/>
      <c r="U8" s="69">
        <v>12</v>
      </c>
      <c r="V8" s="70"/>
      <c r="W8" s="71"/>
      <c r="X8" s="77">
        <v>14</v>
      </c>
      <c r="Y8" s="77"/>
      <c r="Z8" s="77"/>
      <c r="AA8" s="76">
        <v>12</v>
      </c>
      <c r="AB8" s="76"/>
      <c r="AC8" s="76"/>
      <c r="AD8" s="78">
        <f>IFERROR(R8/F8,0)</f>
        <v>1</v>
      </c>
      <c r="AE8" s="79"/>
      <c r="AF8" s="80"/>
      <c r="AG8" s="78">
        <f t="shared" ref="AG8" si="0">IFERROR(U8/I8,0)</f>
        <v>1</v>
      </c>
      <c r="AH8" s="79"/>
      <c r="AI8" s="80"/>
      <c r="AJ8" s="78">
        <f t="shared" ref="AJ8" si="1">IFERROR(X8/L8,0)</f>
        <v>1.1666666666666667</v>
      </c>
      <c r="AK8" s="79"/>
      <c r="AL8" s="80"/>
      <c r="AM8" s="78">
        <f t="shared" ref="AM8" si="2">IFERROR(AA8/O8,0)</f>
        <v>1</v>
      </c>
      <c r="AN8" s="79"/>
      <c r="AO8" s="80"/>
      <c r="AP8" s="3" t="s">
        <v>70</v>
      </c>
      <c r="AQ8" s="36" t="s">
        <v>71</v>
      </c>
      <c r="AR8" s="5" t="s">
        <v>72</v>
      </c>
    </row>
  </sheetData>
  <mergeCells count="36">
    <mergeCell ref="AD8:AF8"/>
    <mergeCell ref="AG8:AI8"/>
    <mergeCell ref="AD4:AO4"/>
    <mergeCell ref="AD6:AO6"/>
    <mergeCell ref="AD7:AI7"/>
    <mergeCell ref="AJ7:AO7"/>
    <mergeCell ref="AJ8:AL8"/>
    <mergeCell ref="AM8:AO8"/>
    <mergeCell ref="F6:Q6"/>
    <mergeCell ref="L7:Q7"/>
    <mergeCell ref="F7:K7"/>
    <mergeCell ref="R7:W7"/>
    <mergeCell ref="F8:H8"/>
    <mergeCell ref="I8:K8"/>
    <mergeCell ref="R8:T8"/>
    <mergeCell ref="U8:W8"/>
    <mergeCell ref="L8:N8"/>
    <mergeCell ref="O8:Q8"/>
    <mergeCell ref="R6:AC6"/>
    <mergeCell ref="X7:AC7"/>
    <mergeCell ref="X8:Z8"/>
    <mergeCell ref="AA8:AC8"/>
    <mergeCell ref="A1:AR1"/>
    <mergeCell ref="A4:A5"/>
    <mergeCell ref="B4:B5"/>
    <mergeCell ref="AP4:AP5"/>
    <mergeCell ref="AR4:AR5"/>
    <mergeCell ref="AQ4:AQ5"/>
    <mergeCell ref="C4:C5"/>
    <mergeCell ref="D4:D5"/>
    <mergeCell ref="E4:E5"/>
    <mergeCell ref="AP2:AQ2"/>
    <mergeCell ref="A2:C2"/>
    <mergeCell ref="D2:AO2"/>
    <mergeCell ref="F4:Q4"/>
    <mergeCell ref="R4:AC4"/>
  </mergeCells>
  <conditionalFormatting sqref="AD6">
    <cfRule type="cellIs" dxfId="13" priority="5" operator="between">
      <formula>0.7499</formula>
      <formula>0</formula>
    </cfRule>
    <cfRule type="cellIs" dxfId="12" priority="6" operator="between">
      <formula>0.8999</formula>
      <formula>0.75</formula>
    </cfRule>
    <cfRule type="cellIs" dxfId="11" priority="7" operator="between">
      <formula>1</formula>
      <formula>0.9</formula>
    </cfRule>
    <cfRule type="cellIs" dxfId="10" priority="8" operator="between">
      <formula>1.0001</formula>
      <formula>1.25</formula>
    </cfRule>
  </conditionalFormatting>
  <conditionalFormatting sqref="AD7:AI7 AD8:AO8">
    <cfRule type="cellIs" dxfId="9" priority="12" operator="between">
      <formula>1.0001</formula>
      <formula>1.05</formula>
    </cfRule>
  </conditionalFormatting>
  <conditionalFormatting sqref="AD7:AO8">
    <cfRule type="cellIs" dxfId="8" priority="9" operator="between">
      <formula>0.7499</formula>
      <formula>0</formula>
    </cfRule>
    <cfRule type="cellIs" dxfId="7" priority="10" operator="between">
      <formula>0.8999</formula>
      <formula>0.75</formula>
    </cfRule>
    <cfRule type="cellIs" dxfId="6" priority="11" operator="between">
      <formula>1</formula>
      <formula>0.9</formula>
    </cfRule>
  </conditionalFormatting>
  <conditionalFormatting sqref="AJ8:AL8">
    <cfRule type="top10" dxfId="5" priority="1" rank="105"/>
  </conditionalFormatting>
  <conditionalFormatting sqref="AJ7:AO7">
    <cfRule type="cellIs" dxfId="4" priority="20" operator="between">
      <formula>1.0001</formula>
      <formula>1.25</formula>
    </cfRule>
  </conditionalFormatting>
  <hyperlinks>
    <hyperlink ref="AQ8" r:id="rId1" xr:uid="{7AE19675-67FC-4746-B809-257EE6F046BE}"/>
  </hyperlinks>
  <pageMargins left="0.70866141732283472" right="0.70866141732283472" top="0.74803149606299213" bottom="0.74803149606299213" header="0.31496062992125984" footer="0.31496062992125984"/>
  <pageSetup paperSize="9" scale="33" orientation="landscape"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'https://unaeedu-my.sharepoint.com/Users/monica.mancero/Desktop/MONICA/PLANIFICACIÓN/INDICADORES PEDI/[BSC2 INDICADORES 2023.xlsm]listas'!#REF!</xm:f>
          </x14:formula1>
          <xm:sqref>B6:B8 E6:E7</xm:sqref>
        </x14:dataValidation>
        <x14:dataValidation type="list" allowBlank="1" showInputMessage="1" showErrorMessage="1" xr:uid="{00000000-0002-0000-0100-000001000000}">
          <x14:formula1>
            <xm:f>'https://unaeedu-my.sharepoint.com/Users/andrea.terreros/Downloads/[BSC2 INDICADORES 2023.xlsm]listas'!#REF!</xm:f>
          </x14:formula1>
          <xm:sqref>E8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B388A-AC03-411E-8759-5D79A8A718DB}">
  <sheetPr>
    <pageSetUpPr fitToPage="1"/>
  </sheetPr>
  <dimension ref="A1:Q6"/>
  <sheetViews>
    <sheetView showGridLines="0" tabSelected="1" topLeftCell="B1" workbookViewId="0">
      <selection activeCell="D11" sqref="D11"/>
    </sheetView>
  </sheetViews>
  <sheetFormatPr baseColWidth="10" defaultColWidth="11.42578125" defaultRowHeight="15" x14ac:dyDescent="0.25"/>
  <cols>
    <col min="1" max="1" width="25.28515625" customWidth="1"/>
    <col min="2" max="2" width="12.42578125" customWidth="1"/>
    <col min="3" max="3" width="23.85546875" customWidth="1"/>
    <col min="4" max="4" width="24.85546875" customWidth="1"/>
    <col min="5" max="5" width="11.85546875" customWidth="1"/>
    <col min="6" max="8" width="4.7109375" customWidth="1"/>
    <col min="9" max="11" width="5.140625" customWidth="1"/>
    <col min="12" max="14" width="5.7109375" customWidth="1"/>
    <col min="15" max="15" width="28.42578125" customWidth="1"/>
    <col min="16" max="16" width="18" customWidth="1"/>
    <col min="17" max="17" width="16" customWidth="1"/>
  </cols>
  <sheetData>
    <row r="1" spans="1:17" ht="25.5" customHeight="1" x14ac:dyDescent="0.25">
      <c r="A1" s="40" t="s">
        <v>35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25.5" customHeight="1" x14ac:dyDescent="0.25">
      <c r="A2" s="56" t="s">
        <v>1</v>
      </c>
      <c r="B2" s="57"/>
      <c r="C2" s="58"/>
      <c r="D2" s="59" t="s">
        <v>2</v>
      </c>
      <c r="E2" s="60"/>
      <c r="F2" s="60"/>
      <c r="G2" s="60"/>
      <c r="H2" s="60"/>
      <c r="I2" s="60"/>
      <c r="J2" s="60"/>
      <c r="K2" s="60"/>
      <c r="L2" s="60"/>
      <c r="M2" s="60"/>
      <c r="N2" s="60"/>
      <c r="O2" s="55" t="s">
        <v>3</v>
      </c>
      <c r="P2" s="42"/>
      <c r="Q2" s="4" t="s">
        <v>4</v>
      </c>
    </row>
    <row r="4" spans="1:17" x14ac:dyDescent="0.25">
      <c r="A4" s="46" t="s">
        <v>36</v>
      </c>
      <c r="B4" s="52" t="s">
        <v>37</v>
      </c>
      <c r="C4" s="53" t="s">
        <v>38</v>
      </c>
      <c r="D4" s="53" t="s">
        <v>39</v>
      </c>
      <c r="E4" s="53" t="s">
        <v>40</v>
      </c>
      <c r="F4" s="94" t="s">
        <v>26</v>
      </c>
      <c r="G4" s="93"/>
      <c r="H4" s="93"/>
      <c r="I4" s="81" t="s">
        <v>73</v>
      </c>
      <c r="J4" s="82"/>
      <c r="K4" s="82"/>
      <c r="L4" s="81" t="s">
        <v>10</v>
      </c>
      <c r="M4" s="82"/>
      <c r="N4" s="82"/>
      <c r="O4" s="46" t="s">
        <v>42</v>
      </c>
      <c r="P4" s="50" t="s">
        <v>43</v>
      </c>
      <c r="Q4" s="47" t="s">
        <v>12</v>
      </c>
    </row>
    <row r="5" spans="1:17" x14ac:dyDescent="0.25">
      <c r="A5" s="46"/>
      <c r="B5" s="52"/>
      <c r="C5" s="54"/>
      <c r="D5" s="54"/>
      <c r="E5" s="54"/>
      <c r="F5" s="2" t="s">
        <v>53</v>
      </c>
      <c r="G5" s="2" t="s">
        <v>54</v>
      </c>
      <c r="H5" s="2" t="s">
        <v>55</v>
      </c>
      <c r="I5" s="2" t="s">
        <v>53</v>
      </c>
      <c r="J5" s="2" t="s">
        <v>54</v>
      </c>
      <c r="K5" s="2" t="s">
        <v>55</v>
      </c>
      <c r="L5" s="2" t="s">
        <v>53</v>
      </c>
      <c r="M5" s="2" t="s">
        <v>54</v>
      </c>
      <c r="N5" s="2" t="s">
        <v>55</v>
      </c>
      <c r="O5" s="46"/>
      <c r="P5" s="51"/>
      <c r="Q5" s="47"/>
    </row>
    <row r="6" spans="1:17" ht="75" x14ac:dyDescent="0.25">
      <c r="A6" s="10" t="s">
        <v>66</v>
      </c>
      <c r="B6" s="8" t="s">
        <v>57</v>
      </c>
      <c r="C6" s="10" t="s">
        <v>67</v>
      </c>
      <c r="D6" s="10" t="s">
        <v>68</v>
      </c>
      <c r="E6" s="14" t="s">
        <v>69</v>
      </c>
      <c r="F6" s="63">
        <v>12</v>
      </c>
      <c r="G6" s="64"/>
      <c r="H6" s="65"/>
      <c r="I6" s="92">
        <v>12</v>
      </c>
      <c r="J6" s="91"/>
      <c r="K6" s="90"/>
      <c r="L6" s="89">
        <f>IFERROR(I6/F6,0)</f>
        <v>1</v>
      </c>
      <c r="M6" s="88"/>
      <c r="N6" s="87"/>
      <c r="O6" s="3" t="s">
        <v>70</v>
      </c>
      <c r="P6" s="22" t="s">
        <v>71</v>
      </c>
      <c r="Q6" s="5"/>
    </row>
  </sheetData>
  <mergeCells count="18">
    <mergeCell ref="P4:P5"/>
    <mergeCell ref="Q4:Q5"/>
    <mergeCell ref="D4:D5"/>
    <mergeCell ref="E4:E5"/>
    <mergeCell ref="F4:H4"/>
    <mergeCell ref="I4:K4"/>
    <mergeCell ref="L4:N4"/>
    <mergeCell ref="O4:O5"/>
    <mergeCell ref="F6:H6"/>
    <mergeCell ref="I6:K6"/>
    <mergeCell ref="L6:N6"/>
    <mergeCell ref="A1:Q1"/>
    <mergeCell ref="A2:C2"/>
    <mergeCell ref="D2:N2"/>
    <mergeCell ref="O2:P2"/>
    <mergeCell ref="A4:A5"/>
    <mergeCell ref="B4:B5"/>
    <mergeCell ref="C4:C5"/>
  </mergeCells>
  <conditionalFormatting sqref="L6:N6">
    <cfRule type="cellIs" dxfId="3" priority="1" operator="between">
      <formula>0.7499</formula>
      <formula>0</formula>
    </cfRule>
    <cfRule type="cellIs" dxfId="2" priority="2" operator="between">
      <formula>0.8999</formula>
      <formula>0.75</formula>
    </cfRule>
    <cfRule type="cellIs" dxfId="1" priority="3" operator="between">
      <formula>1</formula>
      <formula>0.9</formula>
    </cfRule>
    <cfRule type="cellIs" dxfId="0" priority="4" operator="between">
      <formula>1.0001</formula>
      <formula>1.25</formula>
    </cfRule>
  </conditionalFormatting>
  <hyperlinks>
    <hyperlink ref="P6" r:id="rId1" xr:uid="{587B4444-7A8D-4FF6-8C5D-F2F9B3B9CE01}"/>
  </hyperlinks>
  <pageMargins left="0.70866141732283472" right="0.70866141732283472" top="0.74803149606299213" bottom="0.74803149606299213" header="0.31496062992125984" footer="0.31496062992125984"/>
  <pageSetup scale="5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ACTIVIDADES SIN PRESUPUESTO</vt:lpstr>
      <vt:lpstr>INDICADORES</vt:lpstr>
      <vt:lpstr>DB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Mónica Priscila Mancero Luzuriaga</dc:creator>
  <cp:keywords/>
  <dc:description/>
  <cp:lastModifiedBy>Napoleón Gerardo Peralta Cobos</cp:lastModifiedBy>
  <cp:revision/>
  <cp:lastPrinted>2024-01-12T13:34:22Z</cp:lastPrinted>
  <dcterms:created xsi:type="dcterms:W3CDTF">2023-06-26T20:47:08Z</dcterms:created>
  <dcterms:modified xsi:type="dcterms:W3CDTF">2024-01-12T13:39:14Z</dcterms:modified>
  <cp:category/>
  <cp:contentStatus/>
</cp:coreProperties>
</file>